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4915" windowHeight="12330"/>
  </bookViews>
  <sheets>
    <sheet name="Лист2 (2)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H18" i="4" l="1"/>
  <c r="G18" i="4"/>
  <c r="H17" i="4"/>
  <c r="G17" i="4"/>
  <c r="H16" i="4"/>
  <c r="G16" i="4"/>
  <c r="H15" i="4"/>
  <c r="G15" i="4"/>
  <c r="H14" i="4"/>
  <c r="G14" i="4"/>
  <c r="H13" i="4"/>
  <c r="G13" i="4"/>
  <c r="G12" i="4"/>
  <c r="G11" i="4"/>
  <c r="G10" i="4"/>
  <c r="G9" i="4"/>
  <c r="G8" i="4"/>
  <c r="G7" i="4"/>
  <c r="G6" i="4"/>
  <c r="G5" i="4"/>
  <c r="G4" i="4"/>
  <c r="H4" i="4" s="1"/>
  <c r="F4" i="4"/>
  <c r="F5" i="4" s="1"/>
  <c r="H5" i="4" l="1"/>
  <c r="F6" i="4"/>
  <c r="F7" i="4" l="1"/>
  <c r="H6" i="4"/>
  <c r="F8" i="4" l="1"/>
  <c r="H7" i="4"/>
  <c r="F9" i="4" l="1"/>
  <c r="H8" i="4"/>
  <c r="H9" i="4" l="1"/>
  <c r="F10" i="4"/>
  <c r="F11" i="4" l="1"/>
  <c r="H10" i="4"/>
  <c r="F12" i="4" l="1"/>
  <c r="H11" i="4"/>
  <c r="F13" i="4" l="1"/>
  <c r="F14" i="4" s="1"/>
  <c r="F15" i="4" s="1"/>
  <c r="F16" i="4" s="1"/>
  <c r="F17" i="4" s="1"/>
  <c r="F18" i="4" s="1"/>
  <c r="H12" i="4"/>
  <c r="H19" i="4" s="1"/>
</calcChain>
</file>

<file path=xl/sharedStrings.xml><?xml version="1.0" encoding="utf-8"?>
<sst xmlns="http://schemas.openxmlformats.org/spreadsheetml/2006/main" count="10" uniqueCount="10">
  <si>
    <t>№ колена</t>
  </si>
  <si>
    <t>Лот</t>
  </si>
  <si>
    <t>пункты до стопа</t>
  </si>
  <si>
    <t>$ до стопа</t>
  </si>
  <si>
    <t>Начальный Лот:</t>
  </si>
  <si>
    <t>Множитель:</t>
  </si>
  <si>
    <t>Шаг:</t>
  </si>
  <si>
    <t>Стоп:</t>
  </si>
  <si>
    <t>Кол-во колен: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</si>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</sst>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4" fontId="1" fillId="0" borderId="7" xfId="1" applyNumberFormat="1" applyBorder="1" applyAlignment="1">
      <alignment horizontal="center" vertical="center"/>
    </xf>
    <xf numFmtId="0" fontId="1" fillId="0" borderId="6" xfId="1" applyBorder="1" applyAlignment="1">
      <alignment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" fillId="0" borderId="9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2" fontId="1" fillId="0" borderId="9" xfId="1" applyNumberFormat="1" applyBorder="1" applyAlignment="1">
      <alignment horizontal="center" vertical="center"/>
    </xf>
    <xf numFmtId="4" fontId="1" fillId="0" borderId="2" xfId="1" applyNumberForma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tabSelected="1" workbookViewId="0">
      <selection activeCell="G25" sqref="G25"/>
    </sheetView>
  </sheetViews>
  <sheetFormatPr defaultRowHeight="15" x14ac:dyDescent="0.2"/>
  <cols>
    <col min="1" max="1" width="1.5703125" style="1" customWidth="1"/>
    <col min="2" max="2" width="15.5703125" style="1" bestFit="1" customWidth="1"/>
    <col min="3" max="3" width="7.7109375" style="1" customWidth="1"/>
    <col min="4" max="4" width="4.42578125" style="1" customWidth="1"/>
    <col min="5" max="5" width="10.28515625" style="1" customWidth="1"/>
    <col min="6" max="6" width="9.140625" style="1"/>
    <col min="7" max="8" width="12.5703125" style="1" customWidth="1"/>
    <col min="9" max="16384" width="9.140625" style="1"/>
  </cols>
  <sheetData>
    <row r="2" spans="2:9" ht="15.75" thickBot="1" x14ac:dyDescent="0.25"/>
    <row r="3" spans="2:9" ht="30.75" thickBot="1" x14ac:dyDescent="0.25">
      <c r="D3" s="2"/>
      <c r="E3" s="3" t="s">
        <v>0</v>
      </c>
      <c r="F3" s="4" t="s">
        <v>1</v>
      </c>
      <c r="G3" s="5" t="s">
        <v>2</v>
      </c>
      <c r="H3" s="4" t="s">
        <v>3</v>
      </c>
      <c r="I3" s="2"/>
    </row>
    <row r="4" spans="2:9" x14ac:dyDescent="0.2">
      <c r="B4" s="6" t="s">
        <v>4</v>
      </c>
      <c r="C4" s="7">
        <v>0.11</v>
      </c>
      <c r="D4" s="2"/>
      <c r="E4" s="8">
        <v>1</v>
      </c>
      <c r="F4" s="9">
        <f>C4</f>
        <v>0.11</v>
      </c>
      <c r="G4" s="10">
        <f t="shared" ref="G4:G18" si="0">IF($C$8&lt;E4,"",$C$7)</f>
        <v>150</v>
      </c>
      <c r="H4" s="11">
        <f t="shared" ref="H4:H12" si="1">IF($C$8&lt;E4,"",F4*G4*10)</f>
        <v>165</v>
      </c>
      <c r="I4" s="2"/>
    </row>
    <row r="5" spans="2:9" x14ac:dyDescent="0.2">
      <c r="B5" s="12" t="s">
        <v>5</v>
      </c>
      <c r="C5" s="13">
        <v>1.55</v>
      </c>
      <c r="D5" s="2"/>
      <c r="E5" s="8">
        <v>2</v>
      </c>
      <c r="F5" s="9">
        <f>F4*$C$5</f>
        <v>0.17050000000000001</v>
      </c>
      <c r="G5" s="10">
        <f t="shared" si="0"/>
        <v>150</v>
      </c>
      <c r="H5" s="11">
        <f t="shared" si="1"/>
        <v>255.75000000000003</v>
      </c>
      <c r="I5" s="2"/>
    </row>
    <row r="6" spans="2:9" x14ac:dyDescent="0.2">
      <c r="B6" s="12" t="s">
        <v>6</v>
      </c>
      <c r="C6" s="13">
        <v>20</v>
      </c>
      <c r="D6" s="2"/>
      <c r="E6" s="8">
        <v>3</v>
      </c>
      <c r="F6" s="9">
        <f>F5*$C$5</f>
        <v>0.26427500000000004</v>
      </c>
      <c r="G6" s="10">
        <f t="shared" si="0"/>
        <v>150</v>
      </c>
      <c r="H6" s="11">
        <f t="shared" si="1"/>
        <v>396.41250000000008</v>
      </c>
      <c r="I6" s="2"/>
    </row>
    <row r="7" spans="2:9" x14ac:dyDescent="0.2">
      <c r="B7" s="12" t="s">
        <v>7</v>
      </c>
      <c r="C7" s="13">
        <v>150</v>
      </c>
      <c r="D7" s="2"/>
      <c r="E7" s="8">
        <v>4</v>
      </c>
      <c r="F7" s="9">
        <f>F6*$C$5</f>
        <v>0.40962625000000008</v>
      </c>
      <c r="G7" s="10">
        <f t="shared" si="0"/>
        <v>150</v>
      </c>
      <c r="H7" s="11">
        <f t="shared" si="1"/>
        <v>614.43937500000015</v>
      </c>
      <c r="I7" s="2"/>
    </row>
    <row r="8" spans="2:9" ht="15.75" thickBot="1" x14ac:dyDescent="0.25">
      <c r="B8" s="14" t="s">
        <v>8</v>
      </c>
      <c r="C8" s="15">
        <v>9</v>
      </c>
      <c r="D8" s="2"/>
      <c r="E8" s="8">
        <v>5</v>
      </c>
      <c r="F8" s="9">
        <f>F7*$C$5</f>
        <v>0.63492068750000019</v>
      </c>
      <c r="G8" s="10">
        <f t="shared" si="0"/>
        <v>150</v>
      </c>
      <c r="H8" s="11">
        <f t="shared" si="1"/>
        <v>952.38103125000021</v>
      </c>
      <c r="I8" s="2"/>
    </row>
    <row r="9" spans="2:9" x14ac:dyDescent="0.2">
      <c r="C9" s="2"/>
      <c r="D9" s="2"/>
      <c r="E9" s="8">
        <v>6</v>
      </c>
      <c r="F9" s="9">
        <f>F8*$C$5</f>
        <v>0.9841270656250003</v>
      </c>
      <c r="G9" s="10">
        <f t="shared" si="0"/>
        <v>150</v>
      </c>
      <c r="H9" s="11">
        <f t="shared" si="1"/>
        <v>1476.1905984375005</v>
      </c>
      <c r="I9" s="2"/>
    </row>
    <row r="10" spans="2:9" x14ac:dyDescent="0.2">
      <c r="C10" s="2"/>
      <c r="D10" s="2"/>
      <c r="E10" s="8">
        <v>7</v>
      </c>
      <c r="F10" s="9">
        <f>F9*$C$5</f>
        <v>1.5253969517187504</v>
      </c>
      <c r="G10" s="10">
        <f t="shared" si="0"/>
        <v>150</v>
      </c>
      <c r="H10" s="11">
        <f t="shared" si="1"/>
        <v>2288.095427578126</v>
      </c>
      <c r="I10" s="2"/>
    </row>
    <row r="11" spans="2:9" x14ac:dyDescent="0.2">
      <c r="C11" s="2"/>
      <c r="D11" s="2"/>
      <c r="E11" s="8">
        <v>8</v>
      </c>
      <c r="F11" s="9">
        <f>F10*$C$5</f>
        <v>2.3643652751640634</v>
      </c>
      <c r="G11" s="10">
        <f t="shared" si="0"/>
        <v>150</v>
      </c>
      <c r="H11" s="11">
        <f>IF($C$8&lt;E11,"",F11*G11*10)</f>
        <v>3546.5479127460953</v>
      </c>
      <c r="I11" s="2"/>
    </row>
    <row r="12" spans="2:9" x14ac:dyDescent="0.2">
      <c r="C12" s="2"/>
      <c r="D12" s="2"/>
      <c r="E12" s="8">
        <v>9</v>
      </c>
      <c r="F12" s="9">
        <f>F11*$C$5</f>
        <v>3.6647661765042985</v>
      </c>
      <c r="G12" s="10">
        <f t="shared" si="0"/>
        <v>150</v>
      </c>
      <c r="H12" s="11">
        <f t="shared" si="1"/>
        <v>5497.1492647564482</v>
      </c>
      <c r="I12" s="2"/>
    </row>
    <row r="13" spans="2:9" x14ac:dyDescent="0.2">
      <c r="C13" s="2"/>
      <c r="D13" s="2"/>
      <c r="E13" s="8">
        <v>10</v>
      </c>
      <c r="F13" s="9">
        <f>F12*$C$5</f>
        <v>5.6803875735816627</v>
      </c>
      <c r="G13" s="10" t="str">
        <f>IF($C$8&lt;E13,"",$C$7)</f>
        <v/>
      </c>
      <c r="H13" s="11" t="str">
        <f>IF($C$8&lt;E13,"",F13*G13*10)</f>
        <v/>
      </c>
      <c r="I13" s="2"/>
    </row>
    <row r="14" spans="2:9" x14ac:dyDescent="0.2">
      <c r="C14" s="2"/>
      <c r="D14" s="2"/>
      <c r="E14" s="8">
        <v>11</v>
      </c>
      <c r="F14" s="9">
        <f>F13*$C$5</f>
        <v>8.8046007390515779</v>
      </c>
      <c r="G14" s="10" t="str">
        <f t="shared" ref="G14:G18" si="2">IF($C$8&lt;E14,"",$C$7)</f>
        <v/>
      </c>
      <c r="H14" s="11" t="str">
        <f t="shared" ref="H14:H18" si="3">IF($C$8&lt;E14,"",F14*G14*10)</f>
        <v/>
      </c>
      <c r="I14" s="2"/>
    </row>
    <row r="15" spans="2:9" x14ac:dyDescent="0.2">
      <c r="C15" s="2"/>
      <c r="D15" s="2"/>
      <c r="E15" s="8">
        <v>12</v>
      </c>
      <c r="F15" s="9">
        <f>F14*$C$5</f>
        <v>13.647131145529945</v>
      </c>
      <c r="G15" s="10" t="str">
        <f t="shared" si="2"/>
        <v/>
      </c>
      <c r="H15" s="11" t="str">
        <f t="shared" si="3"/>
        <v/>
      </c>
      <c r="I15" s="2"/>
    </row>
    <row r="16" spans="2:9" x14ac:dyDescent="0.2">
      <c r="E16" s="8">
        <v>13</v>
      </c>
      <c r="F16" s="9">
        <f>F15*$C$5</f>
        <v>21.153053275571416</v>
      </c>
      <c r="G16" s="10" t="str">
        <f t="shared" si="2"/>
        <v/>
      </c>
      <c r="H16" s="11" t="str">
        <f t="shared" si="3"/>
        <v/>
      </c>
    </row>
    <row r="17" spans="5:8" x14ac:dyDescent="0.2">
      <c r="E17" s="8">
        <v>14</v>
      </c>
      <c r="F17" s="9">
        <f>F16*$C$5</f>
        <v>32.787232577135697</v>
      </c>
      <c r="G17" s="10" t="str">
        <f t="shared" si="2"/>
        <v/>
      </c>
      <c r="H17" s="11" t="str">
        <f t="shared" si="3"/>
        <v/>
      </c>
    </row>
    <row r="18" spans="5:8" ht="15.75" thickBot="1" x14ac:dyDescent="0.25">
      <c r="E18" s="16">
        <v>15</v>
      </c>
      <c r="F18" s="17">
        <f>F17*$C$5</f>
        <v>50.820210494560335</v>
      </c>
      <c r="G18" s="15" t="str">
        <f t="shared" si="2"/>
        <v/>
      </c>
      <c r="H18" s="11" t="str">
        <f t="shared" si="3"/>
        <v/>
      </c>
    </row>
    <row r="19" spans="5:8" ht="15.75" thickBot="1" x14ac:dyDescent="0.25">
      <c r="G19" s="16" t="s">
        <v>9</v>
      </c>
      <c r="H19" s="18">
        <f>SUM(H4:H18)</f>
        <v>15191.966109768171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Лист2 (2)</vt:lpstr>
      <vt:lpstr>Лист1</vt:lpstr>
      <vt:lpstr>Лист2</vt:lpstr>
      <vt:lpstr>Лист3</vt:lpstr>
    </vt:vector>
  </TitlesOfParts>
  <Company>BRVZ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2015-03-23T09:17:57Z</dcterms:created>
  <dcterms:modified xsi:type="dcterms:W3CDTF">2015-03-23T09:18:48Z</dcterms:modified>
</cp:coreProperties>
</file>